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2. BÁCH 2023\BÁO CÁO\BC KIỂM ĐIỂM GIỮA KỲ\3-BC-kiem-diem-giua-nhiem-ky-2020-2025-danh-gia-theo-NQ-HU\"/>
    </mc:Choice>
  </mc:AlternateContent>
  <bookViews>
    <workbookView xWindow="240" yWindow="75" windowWidth="20115" windowHeight="7995"/>
  </bookViews>
  <sheets>
    <sheet name="Sheet1" sheetId="1" r:id="rId1"/>
  </sheets>
  <definedNames>
    <definedName name="_xlnm.Print_Area" localSheetId="0">Sheet1!$A$1:$H$71</definedName>
    <definedName name="_xlnm.Print_Titles" localSheetId="0">Sheet1!$4:$4</definedName>
  </definedNames>
  <calcPr calcId="162913"/>
</workbook>
</file>

<file path=xl/calcChain.xml><?xml version="1.0" encoding="utf-8"?>
<calcChain xmlns="http://schemas.openxmlformats.org/spreadsheetml/2006/main">
  <c r="J24" i="1" l="1"/>
  <c r="K22" i="1"/>
  <c r="F49" i="1" l="1"/>
  <c r="J18" i="1"/>
  <c r="F18" i="1"/>
  <c r="J11" i="1"/>
  <c r="F66" i="1" l="1"/>
  <c r="F67" i="1"/>
  <c r="F68" i="1"/>
  <c r="E68" i="1"/>
  <c r="F63" i="1"/>
  <c r="F62" i="1"/>
  <c r="F41" i="1" l="1"/>
  <c r="F40" i="1"/>
  <c r="F31" i="1" l="1"/>
  <c r="F30" i="1"/>
  <c r="F29" i="1"/>
  <c r="F28" i="1"/>
  <c r="F26" i="1"/>
  <c r="F25" i="1"/>
  <c r="F12" i="1" l="1"/>
  <c r="E36" i="1"/>
  <c r="F36" i="1" s="1"/>
  <c r="E34" i="1"/>
  <c r="F34" i="1" s="1"/>
  <c r="F33" i="1"/>
  <c r="F24" i="1"/>
  <c r="F22" i="1"/>
  <c r="F21" i="1"/>
  <c r="F20" i="1"/>
  <c r="F19" i="1"/>
  <c r="F17" i="1"/>
  <c r="F15" i="1"/>
  <c r="F14" i="1"/>
  <c r="F13" i="1"/>
  <c r="F11" i="1"/>
  <c r="F9" i="1"/>
  <c r="F10" i="1"/>
  <c r="F8" i="1"/>
  <c r="F6" i="1"/>
</calcChain>
</file>

<file path=xl/sharedStrings.xml><?xml version="1.0" encoding="utf-8"?>
<sst xmlns="http://schemas.openxmlformats.org/spreadsheetml/2006/main" count="187" uniqueCount="138">
  <si>
    <t>TT</t>
  </si>
  <si>
    <t>Chỉ tiêu</t>
  </si>
  <si>
    <t>Đơn vị tính</t>
  </si>
  <si>
    <t>Tốc độ tăng bình quân giá trị sản xuất trên địa bàn của một số ngành chủ yếu</t>
  </si>
  <si>
    <t>Thu nhập bình quân đầu người</t>
  </si>
  <si>
    <t>%/năm</t>
  </si>
  <si>
    <t xml:space="preserve">Cơ cấu kinh tế:                 </t>
  </si>
  <si>
    <t>- Nông lâm nghiệp</t>
  </si>
  <si>
    <t>- Công nghiệp, xây dựng</t>
  </si>
  <si>
    <t>- Dịch vụ</t>
  </si>
  <si>
    <t>Tổng sản lượng lương thực</t>
  </si>
  <si>
    <t>- Cây Mắc Ca (chăm sóc &amp; trồng mới)</t>
  </si>
  <si>
    <t>Tấn</t>
  </si>
  <si>
    <t>ha</t>
  </si>
  <si>
    <t>Tốc độ tăng đàn gia súc</t>
  </si>
  <si>
    <t>- Độ che phủ rừng</t>
  </si>
  <si>
    <t>%</t>
  </si>
  <si>
    <t>Thu ngân sách trên địa bàn</t>
  </si>
  <si>
    <t>Tỷ đồng</t>
  </si>
  <si>
    <t>Tỷ đồng/năm</t>
  </si>
  <si>
    <t>Số cơ sở giáo dục</t>
  </si>
  <si>
    <t>- Tỷ lệ phòng học kiên cố</t>
  </si>
  <si>
    <t>- Xã đạt tiêu chí Quốc gia về y tế</t>
  </si>
  <si>
    <t>Bác sĩ</t>
  </si>
  <si>
    <t>- Dân số trung bình</t>
  </si>
  <si>
    <t>- Trẻ em dưới 5 tuổi suy dinh dưỡng thể chiều cao/tuổi:</t>
  </si>
  <si>
    <t>- Tỷ lệ trẻ em dưới 5 tuổi được tiêm chủng đầy đủ các loại vắc xin</t>
  </si>
  <si>
    <t>Người</t>
  </si>
  <si>
    <t>%o</t>
  </si>
  <si>
    <t>- Tỷ lệ hộ nghèo</t>
  </si>
  <si>
    <t>- Hộ gia đình được dùng lưới điện</t>
  </si>
  <si>
    <t>- Cơ quan đơn vị, trường học văn hóa</t>
  </si>
  <si>
    <t>- Xã có nhà văn hóa</t>
  </si>
  <si>
    <t>- Xã đạt chuẩn các tiêu chí về nông thôn mới</t>
  </si>
  <si>
    <t>Xã</t>
  </si>
  <si>
    <t>7-7,5</t>
  </si>
  <si>
    <t>Triệu đồng/năm</t>
  </si>
  <si>
    <t>- Cây ăn quả tập trung</t>
  </si>
  <si>
    <t>- Trồng rừng và khoanh nuôi tái sinh mới</t>
  </si>
  <si>
    <t>Nguồn vốn nhà nước đầu tư bình quân</t>
  </si>
  <si>
    <t>- Tỉ lệ trường mầm non và phổ thông đạt chuẩn quốc gia</t>
  </si>
  <si>
    <t>- Duy trì vững chắc kết quả đạt chuẩn PCGD mầm non trẻ 5 tuổi tiến tới phổ cập giáo dục mầm non cho trẻ dưới 5 tuổi; PCGD Tiểu học mức độ 3; xóa mù chữ mức độ 2; đạt chuẩn PCGD THCS mức độ 3 năm 2025</t>
  </si>
  <si>
    <t>- Số bác sĩ/vạn dân</t>
  </si>
  <si>
    <t>- Tỷ lệ xã có bác sĩ hoạt động</t>
  </si>
  <si>
    <t>Duy trì</t>
  </si>
  <si>
    <t>- Tỷ lệ tăng dân số</t>
  </si>
  <si>
    <t>Dưới 1,45</t>
  </si>
  <si>
    <t>75 trở lên</t>
  </si>
  <si>
    <t>- Tỷ lệ giảm sinh</t>
  </si>
  <si>
    <t>Dưới 30</t>
  </si>
  <si>
    <t>96 trở lên</t>
  </si>
  <si>
    <t>- Đào tạo nghề lao động nông thôn mỗi năm</t>
  </si>
  <si>
    <t>- Có việc làm sau đào tạo</t>
  </si>
  <si>
    <t>- Giải quyết việc làm mới mỗi năm</t>
  </si>
  <si>
    <t>- Tỷ lệ dân đô thị được cấp nước sạch</t>
  </si>
  <si>
    <t xml:space="preserve">- Tỷ lệ hộ gia đình nông thôn sử dụng nước hợp vệ sinh </t>
  </si>
  <si>
    <t>90 trở lên</t>
  </si>
  <si>
    <t>Tỷ lệ đường đến trung tâm xã được rải nhựa hoặc bê tông</t>
  </si>
  <si>
    <t>- Tỷ lệ bản có lưới điện</t>
  </si>
  <si>
    <t>94 trở lên</t>
  </si>
  <si>
    <t>93 trở lên</t>
  </si>
  <si>
    <t>- Tỷ lệ Gia đình văn hóa</t>
  </si>
  <si>
    <t>70 trở lên</t>
  </si>
  <si>
    <t>- Khu dân cư văn hóa</t>
  </si>
  <si>
    <t>- Khối phố, bản có nhà sinh hoạt cộng đồng</t>
  </si>
  <si>
    <t>35 trở lên</t>
  </si>
  <si>
    <t>Xây dựng nông thôn mới</t>
  </si>
  <si>
    <t xml:space="preserve">- Tỷ lệ xã đạt trên 10 tiêu chí nông thôn mới trở lên </t>
  </si>
  <si>
    <t>Thực hiện giữa kỳ 2020-2025</t>
  </si>
  <si>
    <t>Mục tiêu Nghị quyết 2020-2025</t>
  </si>
  <si>
    <t>Điều chỉnh, bổ sung mục tiêu Nghị quyết 2020-2025</t>
  </si>
  <si>
    <t>14.109/19.518           đạt 72,2%</t>
  </si>
  <si>
    <t>142/177                    đạt 80,2 %</t>
  </si>
  <si>
    <t>127/132                    đạt 96,2 %</t>
  </si>
  <si>
    <t>13/18                         đạt 72,2 %</t>
  </si>
  <si>
    <t>69/177                       đạt 38,98 %</t>
  </si>
  <si>
    <t>Đạt</t>
  </si>
  <si>
    <t>Chưa đạt chuẩn PCGD THCS mức độ 3</t>
  </si>
  <si>
    <t>Lý do điều chỉnh, bổ sung mục tiêu Nghị quyết 2020-2025</t>
  </si>
  <si>
    <t xml:space="preserve">Do tỉ lệ sáp nhập các đơn vị sự nghiệp giai đoạn 2018-2021 đạt 12,7%, giảm 4 trường (Trong đó: Mầm non: 22 trường, giảm 02 trường; Tiểu học: 19 trường, giảm 02 trường; THCS: 17 trường, THPT: 04 trường). UBND tỉnh chưa thông qua Đề án sáp nhập giai đoạn 2021-2025. Một số đơn vị nằm trong kế hoạch dự kiến sáp nhập nhưng có quy mô tương đối lớn, địa bàn rộng khi sáp nhập sẽ gặp khó khăn trong công tác chỉ đạo, điều hành, không đảm bảo chất lượng giáo dục </t>
  </si>
  <si>
    <t>Bộ công cụ hộ nghèo, cận nghèo giai đoạn 2021-2025 nâng mức chuẩn thu nhập hộ nghèo, hộ cận nghèo so với giai đoạn cũ</t>
  </si>
  <si>
    <t>Tỷ lệ % thực hiện giữa kỳ so với Nghị quyết</t>
  </si>
  <si>
    <t>Việc thực hiện chăm sóc theo quy trình kỹ thuật (bón phân, tỉa cành, tạo tán, phòng trừ sâu, bệnh hại), bảo vệ diện tích cây ăn quả chưa đạt yêu cầu, thiếu nước tưới về mùa khô, cây trồng sinh trưởng, phát triển còn chậm, cây bị chết dần do người dân không đầu tư chăm sóc; tình trạng chăn thả gia súc thiếu kiểm soát để gia súc ăn cỏ vào phá hoại cây trồng, Sản phẩm không có đầu ra. Đồng thời, diện tích và nguồn lực tập trung cho phát triển cây Mắc ca</t>
  </si>
  <si>
    <t xml:space="preserve"> - Trồng SX ko thực hiện được do Mức đầu tư thấp, không thu hút được người dân tham gia; Việc bao tiêu sản phẩm chưa thực sự tạo lòng tin trong dân; Việc thu mua của các nhà máy, các cơ sở sản xuất chế biến gỗ không rõ ràng cụ thể.                                                                                                                                                                             - KNTS không thực hiện được là do đất là nương cũ của dân, dân không nhất trí để đưa vào KNTS.</t>
  </si>
  <si>
    <t>- Cây Cao su</t>
  </si>
  <si>
    <t>- Cây Cà phê</t>
  </si>
  <si>
    <t>Đã đạt mức sinh thay thế</t>
  </si>
  <si>
    <t>0-0,1</t>
  </si>
  <si>
    <t>Dưới 28</t>
  </si>
  <si>
    <t>Do: Thu năm 2021 được 54 tỷ đồng, trong đó 19,8 tỷ đồng thu tiền sử dụng đất; Thu năm 2022 được 56 tỷ đồng, trong đó 7,6 tỷ đồng thu tiền sử dụng đất; UBND tỉnh giao thu năm 2023 là 54 tỷ đồng, trong đó 15 tỷ đồng thu tiền sử dụng đất. Do đó, bình quân 3 năm thu được 54,6 tỷ, trong đó 14,1 tỷ thu tiền sử dụng đất (chiếm 25,8%), các khoản thu còn lại 40,5 tỷ (chiếm 74,2%). Mặt khác khoản thu tiền sử dụng đất là khoản thu không bền vững do đó đề nghị điều chỉnh giảm chỉ tiêu này.</t>
  </si>
  <si>
    <t>75% trở lên</t>
  </si>
  <si>
    <t>Giữ vững ổn định chính trị, bảo đảm quốc phòng, an ninh, kiềm chế, đẩy lùi các loại tội phạm, tệ nạn xã hội. Các chỉ tiêu về giải quyết tin báo tố giác tội phạm, điều tra, phá án, lập hồ sơ đưa đối tượng vào cơ sở giáo dục bắt buộc đạt 100%. Bảo đảm trật tự an toàn giao thông, giảm cả 3 tiêu chí. Tuyển quân hàng năm đạt 100%</t>
  </si>
  <si>
    <t>Cơ sở đảng HTXSNV:</t>
  </si>
  <si>
    <t>18-20%/năm</t>
  </si>
  <si>
    <t>- Đảng viên hoàn thành nhiệm vụ trở lên</t>
  </si>
  <si>
    <t>99% trở lên</t>
  </si>
  <si>
    <t>- Kết nạp đảng viên hằng năm</t>
  </si>
  <si>
    <t>150 ĐV trở lên</t>
  </si>
  <si>
    <t>- Bản, khối phố có chi bộ</t>
  </si>
  <si>
    <t>Tổ chức cơ sở của MTTQ và các đoàn thể HTTNV</t>
  </si>
  <si>
    <t>85% trở lên</t>
  </si>
  <si>
    <t>Trong đó, HTXSNV:</t>
  </si>
  <si>
    <t>40% trở lên</t>
  </si>
  <si>
    <t>Xếp loại chính quyền cơ sở từ khá trở lên</t>
  </si>
  <si>
    <t xml:space="preserve">Lãnh đạo huyện có trình độ đại học và CCLLCT trở lên: </t>
  </si>
  <si>
    <t>- Lãnh đạo phòng, ban, đoàn thể và tương đương có trình độ chuyên môn đại học và trung cấp lý luận trở lên:</t>
  </si>
  <si>
    <t>Trong đó:</t>
  </si>
  <si>
    <t>+ Trình độ CM trên đại học:</t>
  </si>
  <si>
    <t>20% trở lên</t>
  </si>
  <si>
    <t>+ Trình độ LLCT cao cấp:</t>
  </si>
  <si>
    <t>Cán bộ, công chức cấp xã:</t>
  </si>
  <si>
    <t>+ Có trình độ Trung học phổ thông hoặc tương đương</t>
  </si>
  <si>
    <t>+ Có trình độ chuyên môn từ trung cấp trở lên</t>
  </si>
  <si>
    <t>Trong đó trình độ đại học:</t>
  </si>
  <si>
    <t>+ Có trình độ TCLLCT trở lên</t>
  </si>
  <si>
    <t>- Trưởng bản là đảng viên:</t>
  </si>
  <si>
    <t>80% trở lên</t>
  </si>
  <si>
    <t>- Người làm việc ở thôn bản qua bồi dưỡng LLCT:</t>
  </si>
  <si>
    <t>Giảm 10% đơn vị sự nghiệp (06 trường); 10% biên chế so với năm 2020 (245 người); sáp nhập 11 thôn, bản, khối phố chưa đủ 50% tiêu chí về dân số.</t>
  </si>
  <si>
    <t>KẾT QUẢ THỰC HIỆN MỘT SỐ MỤC TIÊU CHỦ YẾU ĐẾN HẾT NĂM 2023 VÀ MỘT SỐ MỤC TIÊU ĐIỀU CHỈNH ĐẾN NĂM 2025</t>
  </si>
  <si>
    <t>Trên 90%</t>
  </si>
  <si>
    <t>156/177 bản</t>
  </si>
  <si>
    <t>17674/19144 hộ</t>
  </si>
  <si>
    <t>Trong xếp loại chính quyền không có HTXSNV, chỉ có xếp loại Tốt. Năm 2022 16 cấp xã xếp loại tốt. Đề nghị điều chỉnh thành Hoàn thành Tốt nhiệm vụ</t>
  </si>
  <si>
    <t>Trình độ LLCT từ TC trở lên 258/371 (CC xã 77/187, CB xã 181/184). Tỷ lệ công chức có LLCT từ TC trở lên thấp quá</t>
  </si>
  <si>
    <t>Trình độ ĐH: CB xã 124/184; CC xã 143/187, hiện còn 34 đang học ĐH (19 CB, 15 CC)</t>
  </si>
  <si>
    <t>Sử dụng, ứng dụng đưa vào các giống lúa, ngô mới có năng suất cao hơn</t>
  </si>
  <si>
    <t xml:space="preserve">Diện tích 28,1 ha Cao su trồng bị cháy, Công ty không trồng lại </t>
  </si>
  <si>
    <t>Người dân xã Toả Tình trồng mới, mở rộng thêm diện tích cà phê</t>
  </si>
  <si>
    <t>Huyện tập trung, đẩy mạnh phát triển Mắc ca theo liên kết với Nhà đầu tư</t>
  </si>
  <si>
    <t>Có 9 xã từ 15 tiêu chí trở lên, còn lại 9 xã từ 10-14 tiêu chí/xã</t>
  </si>
  <si>
    <t>Phụ thuộc việc tuyển dụng và quyết định phân công tác của Sở Y tế về Trung tâm Y tế huyện Tuần Giáo. Hiện tại Trung tâm Y tế Tuần Giáo đang có 4 Y sỹ đang đào tạo lên Bác sỹ ( Năm 2026: 3 bác sỹ ra trường; Năm 2028: 1 bác sỹ ra trường)</t>
  </si>
  <si>
    <t>95 trở lên</t>
  </si>
  <si>
    <t>Dựa theo số Quyết định 1131/QĐ-SYT ngày 29/12/2021 của Sở Y tế về việc giao chỉ tiêu kế hoạch phát triển sự nghiệp y tế tỉnh Điện Biên năm 2022</t>
  </si>
  <si>
    <t>Các chương trình mục tiêu quốc gia như giảm nghèo bền vững, phát triển kt-xh vùng đồng bào dân tộc thiểu số, các hoạt động của chương trình mục tiêu y tế - dân số đã có các hoạt động nhằm cải thiện tình trạng dinh dưỡng trong đó tập trung vào mục tiêu giảm tỷ lệ suy dinh dưỡng thấp còi ở trẻ em dưới 5 tuổi</t>
  </si>
  <si>
    <t>(Kèm theo Báo cáo số             /BC-UBND ngày         tháng 4 năm 2023)</t>
  </si>
  <si>
    <t>237-177</t>
  </si>
  <si>
    <t>Phấn đấu đến hết năm 2023 xã Quài Tở đạt chuẩn NTM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</si>
</sst>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 _₫_-;\-* #,##0\ _₫_-;_-* &quot;-&quot;??\ _₫_-;_-@_-"/>
    <numFmt numFmtId="166" formatCode="_-* #,##0.0\ _₫_-;\-* #,##0.0\ _₫_-;_-* &quot;-&quot;??\ _₫_-;_-@_-"/>
    <numFmt numFmtId="167" formatCode="#,##0.0"/>
    <numFmt numFmtId="168" formatCode="0.0"/>
    <numFmt numFmtId="169" formatCode="0.000"/>
  </numFmts>
  <fonts count="8" x14ac:knownFonts="1">
    <font>
      <sz val="11"/>
      <color theme="1"/>
      <name val="Calibri"/>
      <family val="2"/>
      <charset val="163"/>
      <scheme val="minor"/>
    </font>
    <font>
      <sz val="11"/>
      <color theme="1"/>
      <name val="Calibri"/>
      <family val="2"/>
      <charset val="163"/>
      <scheme val="minor"/>
    </font>
    <font>
      <sz val="12"/>
      <color theme="1"/>
      <name val="Times New Roman"/>
      <family val="1"/>
    </font>
    <font>
      <b/>
      <sz val="12"/>
      <color theme="1"/>
      <name val="Times New Roman"/>
      <family val="1"/>
    </font>
    <font>
      <sz val="12"/>
      <name val="Times New Roman"/>
      <family val="1"/>
    </font>
    <font>
      <sz val="10"/>
      <color theme="1"/>
      <name val="Times New Roman"/>
      <family val="1"/>
    </font>
    <font>
      <sz val="12"/>
      <color rgb="FFFF0000"/>
      <name val="Times New Roman"/>
      <family val="1"/>
    </font>
    <font>
      <b/>
      <sz val="12"/>
      <color rgb="FFFF0000"/>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76">
    <xf numFmtId="0" fontId="0" fillId="0" borderId="0" xfId="0"/>
    <xf numFmtId="0" fontId="2"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quotePrefix="1" applyFont="1" applyBorder="1" applyAlignment="1">
      <alignment horizontal="left" vertical="center" wrapText="1"/>
    </xf>
    <xf numFmtId="0" fontId="2" fillId="0" borderId="1" xfId="0" applyFont="1" applyBorder="1" applyAlignment="1">
      <alignment horizontal="center" vertical="center" wrapText="1"/>
    </xf>
    <xf numFmtId="0" fontId="2" fillId="0" borderId="1" xfId="0" quotePrefix="1"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0" xfId="0" applyFont="1" applyFill="1"/>
    <xf numFmtId="0" fontId="4" fillId="0" borderId="1" xfId="0" quotePrefix="1"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0" xfId="0" applyFont="1" applyFill="1"/>
    <xf numFmtId="0" fontId="2" fillId="0" borderId="1" xfId="0" applyFont="1" applyFill="1" applyBorder="1" applyAlignment="1">
      <alignment horizontal="left" vertical="center" wrapText="1"/>
    </xf>
    <xf numFmtId="0" fontId="2" fillId="0" borderId="1" xfId="0" applyFont="1" applyFill="1" applyBorder="1"/>
    <xf numFmtId="0" fontId="2" fillId="0" borderId="1" xfId="0" applyFont="1" applyBorder="1"/>
    <xf numFmtId="0" fontId="4" fillId="0" borderId="1" xfId="0" applyFont="1" applyFill="1" applyBorder="1"/>
    <xf numFmtId="0" fontId="5" fillId="0" borderId="1" xfId="0" applyFont="1" applyFill="1" applyBorder="1" applyAlignment="1">
      <alignment horizontal="left" vertical="center" wrapText="1"/>
    </xf>
    <xf numFmtId="0" fontId="2" fillId="0" borderId="0" xfId="0" applyFont="1" applyAlignment="1">
      <alignment horizontal="center"/>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164" fontId="2" fillId="0" borderId="1" xfId="1" applyFont="1" applyFill="1" applyBorder="1" applyAlignment="1">
      <alignment horizontal="center" vertical="center" wrapText="1"/>
    </xf>
    <xf numFmtId="3" fontId="2" fillId="0" borderId="1" xfId="0" applyNumberFormat="1" applyFont="1" applyBorder="1" applyAlignment="1">
      <alignment horizontal="center" vertical="center" wrapText="1"/>
    </xf>
    <xf numFmtId="0" fontId="3" fillId="0" borderId="1" xfId="0" applyFont="1" applyBorder="1" applyAlignment="1">
      <alignment horizontal="center" vertical="top" wrapText="1"/>
    </xf>
    <xf numFmtId="0" fontId="2" fillId="0" borderId="1" xfId="0" applyFont="1" applyBorder="1" applyAlignment="1">
      <alignment vertical="center" wrapText="1"/>
    </xf>
    <xf numFmtId="0" fontId="2" fillId="0" borderId="0" xfId="0" applyFont="1" applyAlignment="1">
      <alignment horizontal="center" vertical="center" wrapText="1"/>
    </xf>
    <xf numFmtId="0" fontId="2" fillId="0" borderId="1" xfId="0" quotePrefix="1" applyFont="1" applyBorder="1" applyAlignment="1">
      <alignment vertical="center" wrapText="1"/>
    </xf>
    <xf numFmtId="9" fontId="2" fillId="0" borderId="1" xfId="0" applyNumberFormat="1" applyFont="1" applyBorder="1" applyAlignment="1">
      <alignment horizontal="center" vertical="center" wrapText="1"/>
    </xf>
    <xf numFmtId="0" fontId="6" fillId="0" borderId="1" xfId="0" applyFont="1" applyBorder="1" applyAlignment="1">
      <alignment vertical="center" wrapText="1"/>
    </xf>
    <xf numFmtId="10" fontId="6" fillId="0" borderId="1" xfId="0" applyNumberFormat="1" applyFont="1" applyBorder="1" applyAlignment="1">
      <alignment horizontal="center" vertical="center" wrapText="1"/>
    </xf>
    <xf numFmtId="0" fontId="6" fillId="0" borderId="1" xfId="0" quotePrefix="1" applyFont="1" applyBorder="1" applyAlignment="1">
      <alignment vertical="center" wrapText="1"/>
    </xf>
    <xf numFmtId="9" fontId="6"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3" fillId="0" borderId="0" xfId="0" applyFont="1" applyAlignment="1">
      <alignment vertical="top"/>
    </xf>
    <xf numFmtId="168" fontId="2" fillId="0" borderId="1" xfId="0" applyNumberFormat="1" applyFont="1" applyBorder="1" applyAlignment="1">
      <alignment horizontal="center" vertical="center" wrapText="1"/>
    </xf>
    <xf numFmtId="165" fontId="2" fillId="0" borderId="1" xfId="1"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168" fontId="2" fillId="0" borderId="1" xfId="0" applyNumberFormat="1" applyFont="1" applyFill="1" applyBorder="1" applyAlignment="1">
      <alignment horizontal="center" vertical="center" wrapText="1"/>
    </xf>
    <xf numFmtId="0" fontId="5" fillId="0" borderId="1" xfId="0" applyFont="1" applyFill="1" applyBorder="1" applyAlignment="1">
      <alignment vertical="center"/>
    </xf>
    <xf numFmtId="167" fontId="2" fillId="0" borderId="1" xfId="0" applyNumberFormat="1" applyFont="1" applyFill="1" applyBorder="1" applyAlignment="1">
      <alignment horizontal="center" vertical="center" wrapText="1"/>
    </xf>
    <xf numFmtId="164" fontId="2" fillId="0" borderId="1" xfId="1"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2" fillId="0" borderId="0" xfId="0" applyFont="1" applyAlignment="1">
      <alignment horizontal="center" vertical="center"/>
    </xf>
    <xf numFmtId="166"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right" vertical="center" wrapText="1"/>
    </xf>
    <xf numFmtId="10" fontId="2" fillId="0" borderId="1" xfId="0" applyNumberFormat="1" applyFont="1" applyBorder="1" applyAlignment="1">
      <alignment horizontal="center" vertical="center" wrapText="1"/>
    </xf>
    <xf numFmtId="10" fontId="6"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0" xfId="0" applyFont="1" applyFill="1" applyAlignment="1">
      <alignment horizontal="center" vertical="center" wrapText="1"/>
    </xf>
    <xf numFmtId="169" fontId="2" fillId="0" borderId="0" xfId="0" applyNumberFormat="1" applyFont="1"/>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2"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Border="1" applyAlignment="1">
      <alignment horizontal="center" vertical="top" wrapText="1"/>
    </xf>
    <xf numFmtId="0" fontId="2" fillId="0" borderId="0" xfId="0" applyFont="1" applyAlignment="1">
      <alignment horizontal="center"/>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7" fillId="0" borderId="2" xfId="0" applyFont="1" applyBorder="1" applyAlignment="1">
      <alignment horizontal="center" vertical="top" wrapText="1"/>
    </xf>
    <xf numFmtId="0" fontId="7" fillId="0" borderId="4" xfId="0" applyFont="1" applyBorder="1" applyAlignment="1">
      <alignment horizontal="center" vertical="top" wrapText="1"/>
    </xf>
    <xf numFmtId="0" fontId="7" fillId="0" borderId="3" xfId="0" applyFont="1" applyBorder="1" applyAlignment="1">
      <alignment horizontal="center" vertical="top" wrapText="1"/>
    </xf>
    <xf numFmtId="0" fontId="7" fillId="0" borderId="1" xfId="0" applyFont="1" applyBorder="1" applyAlignment="1">
      <alignment horizontal="center" vertical="top" wrapText="1"/>
    </xf>
    <xf numFmtId="0" fontId="3" fillId="0" borderId="0" xfId="0" applyFont="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1"/>
  <sheetViews>
    <sheetView tabSelected="1" view="pageBreakPreview" zoomScale="70" zoomScaleNormal="70" zoomScaleSheetLayoutView="70" workbookViewId="0">
      <pane xSplit="1" ySplit="4" topLeftCell="B5" activePane="bottomRight" state="frozen"/>
      <selection pane="topRight" activeCell="B1" sqref="B1"/>
      <selection pane="bottomLeft" activeCell="A5" sqref="A5"/>
      <selection pane="bottomRight" activeCell="M6" sqref="M6"/>
    </sheetView>
  </sheetViews>
  <sheetFormatPr defaultColWidth="9.140625" defaultRowHeight="15.75" x14ac:dyDescent="0.25"/>
  <cols>
    <col min="1" max="1" width="6.42578125" style="36" customWidth="1"/>
    <col min="2" max="2" width="45.5703125" style="1" customWidth="1"/>
    <col min="3" max="3" width="15.85546875" style="1" customWidth="1"/>
    <col min="4" max="4" width="17.140625" style="18" customWidth="1"/>
    <col min="5" max="5" width="17.7109375" style="18" customWidth="1"/>
    <col min="6" max="6" width="14.85546875" style="18" customWidth="1"/>
    <col min="7" max="7" width="16.42578125" style="47" customWidth="1"/>
    <col min="8" max="8" width="60.28515625" style="1" customWidth="1"/>
    <col min="9" max="9" width="9.140625" style="1"/>
    <col min="10" max="10" width="11.140625" style="1" bestFit="1" customWidth="1"/>
    <col min="11" max="16384" width="9.140625" style="1"/>
  </cols>
  <sheetData>
    <row r="1" spans="1:10" ht="29.25" customHeight="1" x14ac:dyDescent="0.25">
      <c r="A1" s="75" t="s">
        <v>119</v>
      </c>
      <c r="B1" s="75"/>
      <c r="C1" s="75"/>
      <c r="D1" s="75"/>
      <c r="E1" s="75"/>
      <c r="F1" s="75"/>
      <c r="G1" s="75"/>
      <c r="H1" s="75"/>
    </row>
    <row r="2" spans="1:10" ht="8.25" customHeight="1" x14ac:dyDescent="0.25">
      <c r="A2" s="63"/>
      <c r="B2" s="63"/>
      <c r="C2" s="63"/>
      <c r="D2" s="63"/>
      <c r="E2" s="63"/>
      <c r="F2" s="63"/>
      <c r="G2" s="63"/>
    </row>
    <row r="3" spans="1:10" ht="23.25" customHeight="1" x14ac:dyDescent="0.25">
      <c r="A3" s="67" t="s">
        <v>135</v>
      </c>
      <c r="B3" s="67"/>
      <c r="C3" s="67"/>
      <c r="D3" s="67"/>
      <c r="E3" s="67"/>
      <c r="F3" s="67"/>
      <c r="G3" s="67"/>
      <c r="H3" s="67"/>
    </row>
    <row r="4" spans="1:10" ht="83.25" customHeight="1" x14ac:dyDescent="0.25">
      <c r="A4" s="3" t="s">
        <v>0</v>
      </c>
      <c r="B4" s="3" t="s">
        <v>1</v>
      </c>
      <c r="C4" s="3" t="s">
        <v>2</v>
      </c>
      <c r="D4" s="3" t="s">
        <v>69</v>
      </c>
      <c r="E4" s="3" t="s">
        <v>68</v>
      </c>
      <c r="F4" s="3" t="s">
        <v>81</v>
      </c>
      <c r="G4" s="3" t="s">
        <v>70</v>
      </c>
      <c r="H4" s="3" t="s">
        <v>78</v>
      </c>
    </row>
    <row r="5" spans="1:10" ht="39.75" customHeight="1" x14ac:dyDescent="0.25">
      <c r="A5" s="57">
        <v>1</v>
      </c>
      <c r="B5" s="4" t="s">
        <v>3</v>
      </c>
      <c r="C5" s="2" t="s">
        <v>5</v>
      </c>
      <c r="D5" s="19" t="s">
        <v>35</v>
      </c>
      <c r="E5" s="19">
        <v>6.5</v>
      </c>
      <c r="F5" s="37">
        <v>-1</v>
      </c>
      <c r="G5" s="21"/>
      <c r="H5" s="15"/>
    </row>
    <row r="6" spans="1:10" ht="28.5" customHeight="1" x14ac:dyDescent="0.25">
      <c r="A6" s="58"/>
      <c r="B6" s="4" t="s">
        <v>4</v>
      </c>
      <c r="C6" s="2" t="s">
        <v>36</v>
      </c>
      <c r="D6" s="19">
        <v>45</v>
      </c>
      <c r="E6" s="19">
        <v>37.200000000000003</v>
      </c>
      <c r="F6" s="37">
        <f>E6/D6*100</f>
        <v>82.666666666666671</v>
      </c>
      <c r="G6" s="21"/>
      <c r="H6" s="15"/>
    </row>
    <row r="7" spans="1:10" ht="21.75" customHeight="1" x14ac:dyDescent="0.25">
      <c r="A7" s="57">
        <v>2</v>
      </c>
      <c r="B7" s="4" t="s">
        <v>6</v>
      </c>
      <c r="C7" s="68" t="s">
        <v>5</v>
      </c>
      <c r="D7" s="19"/>
      <c r="E7" s="19"/>
      <c r="F7" s="19"/>
      <c r="G7" s="21"/>
      <c r="H7" s="15"/>
    </row>
    <row r="8" spans="1:10" ht="21.75" customHeight="1" x14ac:dyDescent="0.25">
      <c r="A8" s="62"/>
      <c r="B8" s="4" t="s">
        <v>7</v>
      </c>
      <c r="C8" s="69"/>
      <c r="D8" s="19">
        <v>23.39</v>
      </c>
      <c r="E8" s="22">
        <v>25</v>
      </c>
      <c r="F8" s="22">
        <f>E8-D8</f>
        <v>1.6099999999999994</v>
      </c>
      <c r="G8" s="21"/>
      <c r="H8" s="15"/>
    </row>
    <row r="9" spans="1:10" ht="21.75" customHeight="1" x14ac:dyDescent="0.25">
      <c r="A9" s="62"/>
      <c r="B9" s="4" t="s">
        <v>8</v>
      </c>
      <c r="C9" s="69"/>
      <c r="D9" s="19">
        <v>33.479999999999997</v>
      </c>
      <c r="E9" s="22">
        <v>32.799999999999997</v>
      </c>
      <c r="F9" s="22">
        <f t="shared" ref="F9:F10" si="0">E9-D9</f>
        <v>-0.67999999999999972</v>
      </c>
      <c r="G9" s="21"/>
      <c r="H9" s="15"/>
    </row>
    <row r="10" spans="1:10" ht="21.75" customHeight="1" x14ac:dyDescent="0.25">
      <c r="A10" s="58"/>
      <c r="B10" s="4" t="s">
        <v>9</v>
      </c>
      <c r="C10" s="70"/>
      <c r="D10" s="19">
        <v>43.13</v>
      </c>
      <c r="E10" s="22">
        <v>42.2</v>
      </c>
      <c r="F10" s="22">
        <f t="shared" si="0"/>
        <v>-0.92999999999999972</v>
      </c>
      <c r="G10" s="21"/>
      <c r="H10" s="15"/>
    </row>
    <row r="11" spans="1:10" ht="26.25" customHeight="1" x14ac:dyDescent="0.25">
      <c r="A11" s="26">
        <v>3</v>
      </c>
      <c r="B11" s="13" t="s">
        <v>10</v>
      </c>
      <c r="C11" s="8" t="s">
        <v>12</v>
      </c>
      <c r="D11" s="40">
        <v>37500</v>
      </c>
      <c r="E11" s="40">
        <v>38142</v>
      </c>
      <c r="F11" s="41">
        <f t="shared" ref="F11:F21" si="1">E11/D11*100</f>
        <v>101.712</v>
      </c>
      <c r="G11" s="38">
        <v>39779</v>
      </c>
      <c r="H11" s="42" t="s">
        <v>126</v>
      </c>
      <c r="J11" s="1">
        <f>(E11*1000)/93530</f>
        <v>407.80498235860153</v>
      </c>
    </row>
    <row r="12" spans="1:10" ht="26.25" customHeight="1" x14ac:dyDescent="0.25">
      <c r="A12" s="57">
        <v>4</v>
      </c>
      <c r="B12" s="7" t="s">
        <v>84</v>
      </c>
      <c r="C12" s="8" t="s">
        <v>13</v>
      </c>
      <c r="D12" s="40">
        <v>1320</v>
      </c>
      <c r="E12" s="43">
        <v>1291.9000000000001</v>
      </c>
      <c r="F12" s="41">
        <f t="shared" ref="F12" si="2">E12/D12*100</f>
        <v>97.871212121212125</v>
      </c>
      <c r="G12" s="44">
        <v>1291.9000000000001</v>
      </c>
      <c r="H12" s="42" t="s">
        <v>127</v>
      </c>
    </row>
    <row r="13" spans="1:10" ht="27" customHeight="1" x14ac:dyDescent="0.25">
      <c r="A13" s="62"/>
      <c r="B13" s="7" t="s">
        <v>85</v>
      </c>
      <c r="C13" s="8" t="s">
        <v>13</v>
      </c>
      <c r="D13" s="40">
        <v>342</v>
      </c>
      <c r="E13" s="43">
        <v>471.5</v>
      </c>
      <c r="F13" s="41">
        <f t="shared" si="1"/>
        <v>137.86549707602342</v>
      </c>
      <c r="G13" s="45">
        <v>471.5</v>
      </c>
      <c r="H13" s="42" t="s">
        <v>128</v>
      </c>
    </row>
    <row r="14" spans="1:10" ht="27" customHeight="1" x14ac:dyDescent="0.25">
      <c r="A14" s="62"/>
      <c r="B14" s="7" t="s">
        <v>11</v>
      </c>
      <c r="C14" s="8" t="s">
        <v>13</v>
      </c>
      <c r="D14" s="40">
        <v>2000</v>
      </c>
      <c r="E14" s="43">
        <v>1566.09</v>
      </c>
      <c r="F14" s="41">
        <f t="shared" si="1"/>
        <v>78.304500000000004</v>
      </c>
      <c r="G14" s="39">
        <v>2500</v>
      </c>
      <c r="H14" s="42" t="s">
        <v>129</v>
      </c>
    </row>
    <row r="15" spans="1:10" ht="90" customHeight="1" x14ac:dyDescent="0.25">
      <c r="A15" s="58"/>
      <c r="B15" s="5" t="s">
        <v>37</v>
      </c>
      <c r="C15" s="2" t="s">
        <v>13</v>
      </c>
      <c r="D15" s="25">
        <v>1000</v>
      </c>
      <c r="E15" s="23">
        <v>500.5</v>
      </c>
      <c r="F15" s="22">
        <f t="shared" si="1"/>
        <v>50.05</v>
      </c>
      <c r="G15" s="39">
        <v>600</v>
      </c>
      <c r="H15" s="17" t="s">
        <v>82</v>
      </c>
    </row>
    <row r="16" spans="1:10" ht="23.25" customHeight="1" x14ac:dyDescent="0.25">
      <c r="A16" s="26">
        <v>5</v>
      </c>
      <c r="B16" s="4" t="s">
        <v>14</v>
      </c>
      <c r="C16" s="2" t="s">
        <v>5</v>
      </c>
      <c r="D16" s="19">
        <v>4</v>
      </c>
      <c r="E16" s="19">
        <v>2.8</v>
      </c>
      <c r="F16" s="19"/>
      <c r="G16" s="11"/>
      <c r="H16" s="15"/>
    </row>
    <row r="17" spans="1:11" ht="64.5" customHeight="1" x14ac:dyDescent="0.25">
      <c r="A17" s="57">
        <v>6</v>
      </c>
      <c r="B17" s="5" t="s">
        <v>38</v>
      </c>
      <c r="C17" s="2" t="s">
        <v>13</v>
      </c>
      <c r="D17" s="25">
        <v>4500</v>
      </c>
      <c r="E17" s="25">
        <v>3339</v>
      </c>
      <c r="F17" s="22">
        <f t="shared" si="1"/>
        <v>74.2</v>
      </c>
      <c r="G17" s="39">
        <v>4000</v>
      </c>
      <c r="H17" s="17" t="s">
        <v>83</v>
      </c>
    </row>
    <row r="18" spans="1:11" ht="23.25" customHeight="1" x14ac:dyDescent="0.25">
      <c r="A18" s="58"/>
      <c r="B18" s="4" t="s">
        <v>15</v>
      </c>
      <c r="C18" s="2" t="s">
        <v>16</v>
      </c>
      <c r="D18" s="19">
        <v>43</v>
      </c>
      <c r="E18" s="23">
        <v>38.700000000000003</v>
      </c>
      <c r="F18" s="19">
        <f>E18-D18</f>
        <v>-4.2999999999999972</v>
      </c>
      <c r="G18" s="8"/>
      <c r="H18" s="15"/>
      <c r="J18" s="55">
        <f>E18/D18</f>
        <v>0.9</v>
      </c>
    </row>
    <row r="19" spans="1:11" ht="97.5" customHeight="1" x14ac:dyDescent="0.25">
      <c r="A19" s="26">
        <v>7</v>
      </c>
      <c r="B19" s="4" t="s">
        <v>17</v>
      </c>
      <c r="C19" s="2" t="s">
        <v>18</v>
      </c>
      <c r="D19" s="19">
        <v>70</v>
      </c>
      <c r="E19" s="19">
        <v>54</v>
      </c>
      <c r="F19" s="22">
        <f t="shared" si="1"/>
        <v>77.142857142857153</v>
      </c>
      <c r="G19" s="39">
        <v>54</v>
      </c>
      <c r="H19" s="17" t="s">
        <v>89</v>
      </c>
    </row>
    <row r="20" spans="1:11" ht="24.75" customHeight="1" x14ac:dyDescent="0.25">
      <c r="A20" s="26">
        <v>8</v>
      </c>
      <c r="B20" s="4" t="s">
        <v>39</v>
      </c>
      <c r="C20" s="2" t="s">
        <v>19</v>
      </c>
      <c r="D20" s="19">
        <v>250</v>
      </c>
      <c r="E20" s="19">
        <v>127.4</v>
      </c>
      <c r="F20" s="22">
        <f t="shared" si="1"/>
        <v>50.960000000000008</v>
      </c>
      <c r="G20" s="21"/>
      <c r="H20" s="15"/>
    </row>
    <row r="21" spans="1:11" s="9" customFormat="1" ht="86.25" customHeight="1" x14ac:dyDescent="0.25">
      <c r="A21" s="59">
        <v>9</v>
      </c>
      <c r="B21" s="13" t="s">
        <v>20</v>
      </c>
      <c r="C21" s="14"/>
      <c r="D21" s="19">
        <v>60</v>
      </c>
      <c r="E21" s="8">
        <v>66</v>
      </c>
      <c r="F21" s="22">
        <f t="shared" si="1"/>
        <v>110.00000000000001</v>
      </c>
      <c r="G21" s="39">
        <v>62</v>
      </c>
      <c r="H21" s="17" t="s">
        <v>79</v>
      </c>
    </row>
    <row r="22" spans="1:11" s="9" customFormat="1" ht="36.75" customHeight="1" x14ac:dyDescent="0.25">
      <c r="A22" s="60"/>
      <c r="B22" s="7" t="s">
        <v>40</v>
      </c>
      <c r="C22" s="8" t="s">
        <v>16</v>
      </c>
      <c r="D22" s="19">
        <v>86</v>
      </c>
      <c r="E22" s="8">
        <v>83</v>
      </c>
      <c r="F22" s="22">
        <f>E22-D22</f>
        <v>-3</v>
      </c>
      <c r="G22" s="8"/>
      <c r="H22" s="14"/>
      <c r="K22" s="9">
        <f>E22/D22</f>
        <v>0.96511627906976749</v>
      </c>
    </row>
    <row r="23" spans="1:11" s="9" customFormat="1" ht="78.75" x14ac:dyDescent="0.25">
      <c r="A23" s="60"/>
      <c r="B23" s="7" t="s">
        <v>41</v>
      </c>
      <c r="C23" s="8"/>
      <c r="D23" s="19" t="s">
        <v>76</v>
      </c>
      <c r="E23" s="8" t="s">
        <v>77</v>
      </c>
      <c r="F23" s="8"/>
      <c r="G23" s="8"/>
      <c r="H23" s="14"/>
    </row>
    <row r="24" spans="1:11" s="9" customFormat="1" ht="23.25" customHeight="1" x14ac:dyDescent="0.25">
      <c r="A24" s="61"/>
      <c r="B24" s="13" t="s">
        <v>21</v>
      </c>
      <c r="C24" s="8" t="s">
        <v>16</v>
      </c>
      <c r="D24" s="19" t="s">
        <v>90</v>
      </c>
      <c r="E24" s="8">
        <v>87</v>
      </c>
      <c r="F24" s="24">
        <f>E24-75</f>
        <v>12</v>
      </c>
      <c r="G24" s="8"/>
      <c r="H24" s="14"/>
      <c r="J24" s="9">
        <f>E24/75</f>
        <v>1.1599999999999999</v>
      </c>
    </row>
    <row r="25" spans="1:11" ht="23.25" customHeight="1" x14ac:dyDescent="0.25">
      <c r="A25" s="57">
        <v>10</v>
      </c>
      <c r="B25" s="5" t="s">
        <v>22</v>
      </c>
      <c r="C25" s="2" t="s">
        <v>16</v>
      </c>
      <c r="D25" s="19">
        <v>95</v>
      </c>
      <c r="E25" s="19">
        <v>89</v>
      </c>
      <c r="F25" s="37">
        <f>E25/D25*100</f>
        <v>93.684210526315795</v>
      </c>
      <c r="G25" s="21"/>
      <c r="H25" s="15"/>
    </row>
    <row r="26" spans="1:11" s="9" customFormat="1" ht="63" x14ac:dyDescent="0.25">
      <c r="A26" s="62"/>
      <c r="B26" s="7" t="s">
        <v>42</v>
      </c>
      <c r="C26" s="8" t="s">
        <v>23</v>
      </c>
      <c r="D26" s="8">
        <v>8</v>
      </c>
      <c r="E26" s="8">
        <v>7.7</v>
      </c>
      <c r="F26" s="41">
        <f>E26/D26*100</f>
        <v>96.25</v>
      </c>
      <c r="G26" s="48">
        <v>7.7</v>
      </c>
      <c r="H26" s="7" t="s">
        <v>131</v>
      </c>
    </row>
    <row r="27" spans="1:11" ht="25.5" customHeight="1" x14ac:dyDescent="0.25">
      <c r="A27" s="58"/>
      <c r="B27" s="5" t="s">
        <v>43</v>
      </c>
      <c r="C27" s="2"/>
      <c r="D27" s="19" t="s">
        <v>44</v>
      </c>
      <c r="E27" s="19" t="s">
        <v>44</v>
      </c>
      <c r="F27" s="19">
        <v>100</v>
      </c>
      <c r="G27" s="21"/>
      <c r="H27" s="15"/>
    </row>
    <row r="28" spans="1:11" ht="25.5" customHeight="1" x14ac:dyDescent="0.25">
      <c r="A28" s="57">
        <v>11</v>
      </c>
      <c r="B28" s="5" t="s">
        <v>24</v>
      </c>
      <c r="C28" s="2" t="s">
        <v>27</v>
      </c>
      <c r="D28" s="25">
        <v>97000</v>
      </c>
      <c r="E28" s="40">
        <v>93530</v>
      </c>
      <c r="F28" s="37">
        <f>E28/D28*100</f>
        <v>96.422680412371136</v>
      </c>
      <c r="G28" s="21"/>
      <c r="H28" s="15"/>
    </row>
    <row r="29" spans="1:11" ht="25.5" customHeight="1" x14ac:dyDescent="0.25">
      <c r="A29" s="62"/>
      <c r="B29" s="5" t="s">
        <v>45</v>
      </c>
      <c r="C29" s="2" t="s">
        <v>16</v>
      </c>
      <c r="D29" s="19" t="s">
        <v>46</v>
      </c>
      <c r="E29" s="19">
        <v>1.31</v>
      </c>
      <c r="F29" s="19">
        <f>E29-1.45</f>
        <v>-0.1399999999999999</v>
      </c>
      <c r="G29" s="48"/>
      <c r="H29" s="5"/>
    </row>
    <row r="30" spans="1:11" ht="25.5" customHeight="1" x14ac:dyDescent="0.25">
      <c r="A30" s="62"/>
      <c r="B30" s="5" t="s">
        <v>48</v>
      </c>
      <c r="C30" s="2" t="s">
        <v>28</v>
      </c>
      <c r="D30" s="19">
        <v>0.3</v>
      </c>
      <c r="E30" s="19">
        <v>0.1</v>
      </c>
      <c r="F30" s="19">
        <f>E30-D30</f>
        <v>-0.19999999999999998</v>
      </c>
      <c r="G30" s="49" t="s">
        <v>87</v>
      </c>
      <c r="H30" s="5" t="s">
        <v>86</v>
      </c>
    </row>
    <row r="31" spans="1:11" s="9" customFormat="1" ht="78.75" x14ac:dyDescent="0.25">
      <c r="A31" s="62"/>
      <c r="B31" s="7" t="s">
        <v>25</v>
      </c>
      <c r="C31" s="8" t="s">
        <v>16</v>
      </c>
      <c r="D31" s="8" t="s">
        <v>49</v>
      </c>
      <c r="E31" s="8">
        <v>29</v>
      </c>
      <c r="F31" s="8">
        <f>E31-30</f>
        <v>-1</v>
      </c>
      <c r="G31" s="49" t="s">
        <v>88</v>
      </c>
      <c r="H31" s="7" t="s">
        <v>134</v>
      </c>
    </row>
    <row r="32" spans="1:11" s="9" customFormat="1" ht="47.25" x14ac:dyDescent="0.25">
      <c r="A32" s="58"/>
      <c r="B32" s="7" t="s">
        <v>26</v>
      </c>
      <c r="C32" s="8" t="s">
        <v>16</v>
      </c>
      <c r="D32" s="8" t="s">
        <v>50</v>
      </c>
      <c r="E32" s="8" t="s">
        <v>132</v>
      </c>
      <c r="F32" s="8"/>
      <c r="G32" s="49" t="s">
        <v>132</v>
      </c>
      <c r="H32" s="7" t="s">
        <v>133</v>
      </c>
    </row>
    <row r="33" spans="1:8" ht="40.5" customHeight="1" x14ac:dyDescent="0.25">
      <c r="A33" s="57">
        <v>12</v>
      </c>
      <c r="B33" s="5" t="s">
        <v>29</v>
      </c>
      <c r="C33" s="6" t="s">
        <v>16</v>
      </c>
      <c r="D33" s="19">
        <v>20</v>
      </c>
      <c r="E33" s="19">
        <v>35.700000000000003</v>
      </c>
      <c r="F33" s="19">
        <f>E33-D33</f>
        <v>15.700000000000003</v>
      </c>
      <c r="G33" s="48">
        <v>27.7</v>
      </c>
      <c r="H33" s="7" t="s">
        <v>80</v>
      </c>
    </row>
    <row r="34" spans="1:8" ht="24.75" customHeight="1" x14ac:dyDescent="0.25">
      <c r="A34" s="62"/>
      <c r="B34" s="5" t="s">
        <v>51</v>
      </c>
      <c r="C34" s="6" t="s">
        <v>27</v>
      </c>
      <c r="D34" s="19">
        <v>1000</v>
      </c>
      <c r="E34" s="25">
        <f>2942/3</f>
        <v>980.66666666666663</v>
      </c>
      <c r="F34" s="25">
        <f>E34/D34*100</f>
        <v>98.066666666666663</v>
      </c>
      <c r="G34" s="25"/>
      <c r="H34" s="15"/>
    </row>
    <row r="35" spans="1:8" ht="24.75" customHeight="1" x14ac:dyDescent="0.25">
      <c r="A35" s="62"/>
      <c r="B35" s="5" t="s">
        <v>52</v>
      </c>
      <c r="C35" s="6" t="s">
        <v>16</v>
      </c>
      <c r="D35" s="19" t="s">
        <v>47</v>
      </c>
      <c r="E35" s="19">
        <v>75</v>
      </c>
      <c r="F35" s="19">
        <v>100</v>
      </c>
      <c r="G35" s="21"/>
      <c r="H35" s="15"/>
    </row>
    <row r="36" spans="1:8" ht="24.75" customHeight="1" x14ac:dyDescent="0.25">
      <c r="A36" s="58"/>
      <c r="B36" s="5" t="s">
        <v>53</v>
      </c>
      <c r="C36" s="6" t="s">
        <v>27</v>
      </c>
      <c r="D36" s="19">
        <v>1000</v>
      </c>
      <c r="E36" s="25">
        <f>3015/3</f>
        <v>1005</v>
      </c>
      <c r="F36" s="25">
        <f>E36/D36*100</f>
        <v>100.49999999999999</v>
      </c>
      <c r="G36" s="25"/>
      <c r="H36" s="15"/>
    </row>
    <row r="37" spans="1:8" ht="27.75" customHeight="1" x14ac:dyDescent="0.25">
      <c r="A37" s="57">
        <v>13</v>
      </c>
      <c r="B37" s="5" t="s">
        <v>54</v>
      </c>
      <c r="C37" s="2" t="s">
        <v>16</v>
      </c>
      <c r="D37" s="19">
        <v>100</v>
      </c>
      <c r="E37" s="19">
        <v>100</v>
      </c>
      <c r="F37" s="19"/>
      <c r="G37" s="21"/>
      <c r="H37" s="15"/>
    </row>
    <row r="38" spans="1:8" ht="48.75" customHeight="1" x14ac:dyDescent="0.25">
      <c r="A38" s="58"/>
      <c r="B38" s="5" t="s">
        <v>55</v>
      </c>
      <c r="C38" s="2" t="s">
        <v>16</v>
      </c>
      <c r="D38" s="19" t="s">
        <v>56</v>
      </c>
      <c r="E38" s="19" t="s">
        <v>120</v>
      </c>
      <c r="F38" s="19"/>
      <c r="G38" s="21"/>
      <c r="H38" s="15"/>
    </row>
    <row r="39" spans="1:8" ht="42" customHeight="1" x14ac:dyDescent="0.25">
      <c r="A39" s="26">
        <v>14</v>
      </c>
      <c r="B39" s="4" t="s">
        <v>57</v>
      </c>
      <c r="C39" s="2" t="s">
        <v>16</v>
      </c>
      <c r="D39" s="19">
        <v>100</v>
      </c>
      <c r="E39" s="19">
        <v>100</v>
      </c>
      <c r="F39" s="19"/>
      <c r="G39" s="21"/>
      <c r="H39" s="15"/>
    </row>
    <row r="40" spans="1:8" ht="24" customHeight="1" x14ac:dyDescent="0.25">
      <c r="A40" s="57">
        <v>15</v>
      </c>
      <c r="B40" s="5" t="s">
        <v>58</v>
      </c>
      <c r="C40" s="2" t="s">
        <v>16</v>
      </c>
      <c r="D40" s="19" t="s">
        <v>59</v>
      </c>
      <c r="E40" s="30">
        <v>0.88</v>
      </c>
      <c r="F40" s="37">
        <f>88/94*100</f>
        <v>93.61702127659575</v>
      </c>
      <c r="G40" s="21"/>
      <c r="H40" s="21" t="s">
        <v>121</v>
      </c>
    </row>
    <row r="41" spans="1:8" ht="24" customHeight="1" x14ac:dyDescent="0.25">
      <c r="A41" s="58"/>
      <c r="B41" s="5" t="s">
        <v>30</v>
      </c>
      <c r="C41" s="2" t="s">
        <v>16</v>
      </c>
      <c r="D41" s="19" t="s">
        <v>60</v>
      </c>
      <c r="E41" s="30">
        <v>0.92</v>
      </c>
      <c r="F41" s="37">
        <f>92/93*100</f>
        <v>98.924731182795696</v>
      </c>
      <c r="G41" s="21"/>
      <c r="H41" s="21" t="s">
        <v>122</v>
      </c>
    </row>
    <row r="42" spans="1:8" s="9" customFormat="1" ht="38.25" customHeight="1" x14ac:dyDescent="0.25">
      <c r="A42" s="59">
        <v>16</v>
      </c>
      <c r="B42" s="7" t="s">
        <v>61</v>
      </c>
      <c r="C42" s="8" t="s">
        <v>16</v>
      </c>
      <c r="D42" s="19" t="s">
        <v>62</v>
      </c>
      <c r="E42" s="8" t="s">
        <v>71</v>
      </c>
      <c r="F42" s="8"/>
      <c r="G42" s="8"/>
      <c r="H42" s="14"/>
    </row>
    <row r="43" spans="1:8" s="9" customFormat="1" ht="39" customHeight="1" x14ac:dyDescent="0.25">
      <c r="A43" s="60"/>
      <c r="B43" s="7" t="s">
        <v>63</v>
      </c>
      <c r="C43" s="8" t="s">
        <v>16</v>
      </c>
      <c r="D43" s="19" t="s">
        <v>62</v>
      </c>
      <c r="E43" s="8" t="s">
        <v>72</v>
      </c>
      <c r="F43" s="8"/>
      <c r="G43" s="8"/>
      <c r="H43" s="14"/>
    </row>
    <row r="44" spans="1:8" s="9" customFormat="1" ht="37.5" customHeight="1" x14ac:dyDescent="0.25">
      <c r="A44" s="60"/>
      <c r="B44" s="7" t="s">
        <v>31</v>
      </c>
      <c r="C44" s="8" t="s">
        <v>16</v>
      </c>
      <c r="D44" s="19" t="s">
        <v>50</v>
      </c>
      <c r="E44" s="8" t="s">
        <v>73</v>
      </c>
      <c r="F44" s="8"/>
      <c r="G44" s="8"/>
      <c r="H44" s="14"/>
    </row>
    <row r="45" spans="1:8" s="12" customFormat="1" ht="36.75" customHeight="1" x14ac:dyDescent="0.25">
      <c r="A45" s="60"/>
      <c r="B45" s="10" t="s">
        <v>32</v>
      </c>
      <c r="C45" s="11" t="s">
        <v>16</v>
      </c>
      <c r="D45" s="19">
        <v>100</v>
      </c>
      <c r="E45" s="11" t="s">
        <v>74</v>
      </c>
      <c r="F45" s="11"/>
      <c r="G45" s="11"/>
      <c r="H45" s="16"/>
    </row>
    <row r="46" spans="1:8" s="9" customFormat="1" ht="42.75" customHeight="1" x14ac:dyDescent="0.25">
      <c r="A46" s="61"/>
      <c r="B46" s="7" t="s">
        <v>64</v>
      </c>
      <c r="C46" s="8" t="s">
        <v>16</v>
      </c>
      <c r="D46" s="19" t="s">
        <v>65</v>
      </c>
      <c r="E46" s="8" t="s">
        <v>75</v>
      </c>
      <c r="F46" s="8"/>
      <c r="G46" s="8"/>
      <c r="H46" s="14"/>
    </row>
    <row r="47" spans="1:8" x14ac:dyDescent="0.25">
      <c r="A47" s="56">
        <v>17</v>
      </c>
      <c r="B47" s="5" t="s">
        <v>66</v>
      </c>
      <c r="C47" s="2"/>
      <c r="D47" s="19"/>
      <c r="E47" s="19"/>
      <c r="F47" s="19"/>
      <c r="G47" s="21"/>
      <c r="H47" s="15"/>
    </row>
    <row r="48" spans="1:8" ht="31.5" x14ac:dyDescent="0.25">
      <c r="A48" s="56"/>
      <c r="B48" s="5" t="s">
        <v>67</v>
      </c>
      <c r="C48" s="2" t="s">
        <v>16</v>
      </c>
      <c r="D48" s="19">
        <v>77.8</v>
      </c>
      <c r="E48" s="19">
        <v>100</v>
      </c>
      <c r="F48" s="19"/>
      <c r="G48" s="21"/>
      <c r="H48" s="46" t="s">
        <v>130</v>
      </c>
    </row>
    <row r="49" spans="1:8" ht="33.75" customHeight="1" x14ac:dyDescent="0.25">
      <c r="A49" s="56"/>
      <c r="B49" s="5" t="s">
        <v>33</v>
      </c>
      <c r="C49" s="2" t="s">
        <v>34</v>
      </c>
      <c r="D49" s="19">
        <v>3</v>
      </c>
      <c r="E49" s="19">
        <v>1</v>
      </c>
      <c r="F49" s="19">
        <f>E49/D49</f>
        <v>0.33333333333333331</v>
      </c>
      <c r="G49" s="21"/>
      <c r="H49" s="46" t="s">
        <v>137</v>
      </c>
    </row>
    <row r="50" spans="1:8" s="28" customFormat="1" ht="110.25" x14ac:dyDescent="0.25">
      <c r="A50" s="26">
        <v>18</v>
      </c>
      <c r="B50" s="27" t="s">
        <v>91</v>
      </c>
      <c r="C50" s="21"/>
      <c r="D50" s="21" t="s">
        <v>44</v>
      </c>
      <c r="E50" s="21" t="s">
        <v>44</v>
      </c>
      <c r="F50" s="21"/>
      <c r="G50" s="21"/>
      <c r="H50" s="21"/>
    </row>
    <row r="51" spans="1:8" s="35" customFormat="1" hidden="1" x14ac:dyDescent="0.25">
      <c r="A51" s="71">
        <v>19</v>
      </c>
      <c r="B51" s="31" t="s">
        <v>92</v>
      </c>
      <c r="C51" s="20"/>
      <c r="D51" s="20" t="s">
        <v>93</v>
      </c>
      <c r="E51" s="20"/>
      <c r="F51" s="20"/>
      <c r="G51" s="20"/>
      <c r="H51" s="64"/>
    </row>
    <row r="52" spans="1:8" s="35" customFormat="1" hidden="1" x14ac:dyDescent="0.25">
      <c r="A52" s="72"/>
      <c r="B52" s="33" t="s">
        <v>94</v>
      </c>
      <c r="C52" s="20"/>
      <c r="D52" s="20" t="s">
        <v>95</v>
      </c>
      <c r="E52" s="20"/>
      <c r="F52" s="20"/>
      <c r="G52" s="20"/>
      <c r="H52" s="65"/>
    </row>
    <row r="53" spans="1:8" s="35" customFormat="1" hidden="1" x14ac:dyDescent="0.25">
      <c r="A53" s="72"/>
      <c r="B53" s="33" t="s">
        <v>96</v>
      </c>
      <c r="C53" s="20"/>
      <c r="D53" s="20" t="s">
        <v>97</v>
      </c>
      <c r="E53" s="20"/>
      <c r="F53" s="20"/>
      <c r="G53" s="20"/>
      <c r="H53" s="65"/>
    </row>
    <row r="54" spans="1:8" s="35" customFormat="1" hidden="1" x14ac:dyDescent="0.25">
      <c r="A54" s="73"/>
      <c r="B54" s="33" t="s">
        <v>98</v>
      </c>
      <c r="C54" s="34"/>
      <c r="D54" s="34">
        <v>1</v>
      </c>
      <c r="E54" s="20"/>
      <c r="F54" s="20"/>
      <c r="G54" s="20"/>
      <c r="H54" s="65"/>
    </row>
    <row r="55" spans="1:8" s="28" customFormat="1" ht="31.5" hidden="1" x14ac:dyDescent="0.25">
      <c r="A55" s="74">
        <v>20</v>
      </c>
      <c r="B55" s="31" t="s">
        <v>99</v>
      </c>
      <c r="C55" s="20"/>
      <c r="D55" s="20" t="s">
        <v>100</v>
      </c>
      <c r="E55" s="20"/>
      <c r="F55" s="21"/>
      <c r="G55" s="21"/>
      <c r="H55" s="65"/>
    </row>
    <row r="56" spans="1:8" s="28" customFormat="1" hidden="1" x14ac:dyDescent="0.25">
      <c r="A56" s="74"/>
      <c r="B56" s="31" t="s">
        <v>101</v>
      </c>
      <c r="C56" s="20"/>
      <c r="D56" s="20" t="s">
        <v>102</v>
      </c>
      <c r="E56" s="20"/>
      <c r="F56" s="21"/>
      <c r="G56" s="21"/>
      <c r="H56" s="66"/>
    </row>
    <row r="57" spans="1:8" s="28" customFormat="1" x14ac:dyDescent="0.25">
      <c r="A57" s="56">
        <v>21</v>
      </c>
      <c r="B57" s="27" t="s">
        <v>103</v>
      </c>
      <c r="C57" s="30" t="s">
        <v>16</v>
      </c>
      <c r="D57" s="30">
        <v>1</v>
      </c>
      <c r="E57" s="30">
        <v>1</v>
      </c>
      <c r="F57" s="21"/>
      <c r="G57" s="21"/>
      <c r="H57" s="21"/>
    </row>
    <row r="58" spans="1:8" s="28" customFormat="1" ht="47.25" x14ac:dyDescent="0.25">
      <c r="A58" s="56"/>
      <c r="B58" s="27" t="s">
        <v>101</v>
      </c>
      <c r="C58" s="30" t="s">
        <v>16</v>
      </c>
      <c r="D58" s="30">
        <v>0.2</v>
      </c>
      <c r="E58" s="21" t="s">
        <v>76</v>
      </c>
      <c r="F58" s="21"/>
      <c r="G58" s="21"/>
      <c r="H58" s="21" t="s">
        <v>123</v>
      </c>
    </row>
    <row r="59" spans="1:8" s="28" customFormat="1" ht="31.5" x14ac:dyDescent="0.25">
      <c r="A59" s="56">
        <v>22</v>
      </c>
      <c r="B59" s="27" t="s">
        <v>104</v>
      </c>
      <c r="C59" s="30" t="s">
        <v>16</v>
      </c>
      <c r="D59" s="30">
        <v>1</v>
      </c>
      <c r="E59" s="30">
        <v>1</v>
      </c>
      <c r="F59" s="21"/>
      <c r="G59" s="21"/>
      <c r="H59" s="21"/>
    </row>
    <row r="60" spans="1:8" s="28" customFormat="1" ht="47.25" x14ac:dyDescent="0.25">
      <c r="A60" s="56"/>
      <c r="B60" s="29" t="s">
        <v>105</v>
      </c>
      <c r="C60" s="30" t="s">
        <v>16</v>
      </c>
      <c r="D60" s="30">
        <v>1</v>
      </c>
      <c r="E60" s="30">
        <v>1</v>
      </c>
      <c r="F60" s="21"/>
      <c r="G60" s="21"/>
      <c r="H60" s="21"/>
    </row>
    <row r="61" spans="1:8" s="28" customFormat="1" x14ac:dyDescent="0.25">
      <c r="A61" s="56"/>
      <c r="B61" s="27" t="s">
        <v>106</v>
      </c>
      <c r="C61" s="21"/>
      <c r="D61" s="21"/>
      <c r="E61" s="21"/>
      <c r="F61" s="21"/>
      <c r="G61" s="21"/>
      <c r="H61" s="21"/>
    </row>
    <row r="62" spans="1:8" s="28" customFormat="1" x14ac:dyDescent="0.25">
      <c r="A62" s="56"/>
      <c r="B62" s="29" t="s">
        <v>107</v>
      </c>
      <c r="C62" s="30" t="s">
        <v>16</v>
      </c>
      <c r="D62" s="21" t="s">
        <v>108</v>
      </c>
      <c r="E62" s="32">
        <v>0.18909999999999999</v>
      </c>
      <c r="F62" s="50">
        <f>E62-20%</f>
        <v>-1.0900000000000021E-2</v>
      </c>
      <c r="G62" s="21"/>
      <c r="H62" s="21"/>
    </row>
    <row r="63" spans="1:8" s="28" customFormat="1" x14ac:dyDescent="0.25">
      <c r="A63" s="56"/>
      <c r="B63" s="29" t="s">
        <v>109</v>
      </c>
      <c r="C63" s="30" t="s">
        <v>16</v>
      </c>
      <c r="D63" s="21" t="s">
        <v>100</v>
      </c>
      <c r="E63" s="32">
        <v>0.4864</v>
      </c>
      <c r="F63" s="50">
        <f>E63-85%</f>
        <v>-0.36359999999999998</v>
      </c>
      <c r="G63" s="21"/>
      <c r="H63" s="21"/>
    </row>
    <row r="64" spans="1:8" s="28" customFormat="1" x14ac:dyDescent="0.25">
      <c r="A64" s="56"/>
      <c r="B64" s="27" t="s">
        <v>110</v>
      </c>
      <c r="C64" s="21"/>
      <c r="D64" s="21"/>
      <c r="E64" s="21"/>
      <c r="F64" s="21"/>
      <c r="G64" s="21"/>
      <c r="H64" s="21"/>
    </row>
    <row r="65" spans="1:14" s="28" customFormat="1" ht="31.5" x14ac:dyDescent="0.25">
      <c r="A65" s="56"/>
      <c r="B65" s="29" t="s">
        <v>111</v>
      </c>
      <c r="C65" s="30" t="s">
        <v>16</v>
      </c>
      <c r="D65" s="30">
        <v>1</v>
      </c>
      <c r="E65" s="30">
        <v>1</v>
      </c>
      <c r="F65" s="21"/>
      <c r="G65" s="21"/>
      <c r="H65" s="21"/>
    </row>
    <row r="66" spans="1:14" s="28" customFormat="1" x14ac:dyDescent="0.25">
      <c r="A66" s="56"/>
      <c r="B66" s="29" t="s">
        <v>112</v>
      </c>
      <c r="C66" s="30" t="s">
        <v>16</v>
      </c>
      <c r="D66" s="30">
        <v>0.97</v>
      </c>
      <c r="E66" s="50">
        <v>0.98919999999999997</v>
      </c>
      <c r="F66" s="50">
        <f>E66-D66</f>
        <v>1.9199999999999995E-2</v>
      </c>
      <c r="G66" s="21"/>
      <c r="H66" s="21"/>
    </row>
    <row r="67" spans="1:14" s="28" customFormat="1" ht="31.5" x14ac:dyDescent="0.25">
      <c r="A67" s="56"/>
      <c r="B67" s="27" t="s">
        <v>113</v>
      </c>
      <c r="C67" s="30" t="s">
        <v>16</v>
      </c>
      <c r="D67" s="21" t="s">
        <v>90</v>
      </c>
      <c r="E67" s="50">
        <v>0.71970000000000001</v>
      </c>
      <c r="F67" s="50">
        <f>E67-75%</f>
        <v>-3.0299999999999994E-2</v>
      </c>
      <c r="G67" s="21"/>
      <c r="H67" s="21" t="s">
        <v>125</v>
      </c>
    </row>
    <row r="68" spans="1:14" s="28" customFormat="1" ht="31.5" x14ac:dyDescent="0.25">
      <c r="A68" s="56"/>
      <c r="B68" s="29" t="s">
        <v>114</v>
      </c>
      <c r="C68" s="30" t="s">
        <v>16</v>
      </c>
      <c r="D68" s="30">
        <v>0.85</v>
      </c>
      <c r="E68" s="51">
        <f>258/371</f>
        <v>0.69541778975741242</v>
      </c>
      <c r="F68" s="50">
        <f>E68-D68</f>
        <v>-0.15458221024258756</v>
      </c>
      <c r="G68" s="21"/>
      <c r="H68" s="21" t="s">
        <v>124</v>
      </c>
    </row>
    <row r="69" spans="1:14" s="28" customFormat="1" hidden="1" x14ac:dyDescent="0.25">
      <c r="A69" s="56"/>
      <c r="B69" s="33" t="s">
        <v>115</v>
      </c>
      <c r="C69" s="20"/>
      <c r="D69" s="20" t="s">
        <v>116</v>
      </c>
      <c r="E69" s="20"/>
      <c r="F69" s="21"/>
      <c r="G69" s="21"/>
      <c r="H69" s="21"/>
    </row>
    <row r="70" spans="1:14" s="28" customFormat="1" ht="31.5" hidden="1" x14ac:dyDescent="0.25">
      <c r="A70" s="56"/>
      <c r="B70" s="33" t="s">
        <v>117</v>
      </c>
      <c r="C70" s="34"/>
      <c r="D70" s="34">
        <v>1</v>
      </c>
      <c r="E70" s="20"/>
      <c r="F70" s="21"/>
      <c r="G70" s="21"/>
      <c r="H70" s="21"/>
    </row>
    <row r="71" spans="1:14" s="54" customFormat="1" ht="149.25" customHeight="1" x14ac:dyDescent="0.25">
      <c r="A71" s="52">
        <v>23</v>
      </c>
      <c r="B71" s="53" t="s">
        <v>118</v>
      </c>
      <c r="C71" s="8"/>
      <c r="D71" s="8" t="s">
        <v>118</v>
      </c>
      <c r="E71" s="8" t="s">
        <v>76</v>
      </c>
      <c r="F71" s="8"/>
      <c r="G71" s="8"/>
      <c r="H71" s="8"/>
      <c r="N71" s="54" t="s">
        <v>136</v>
      </c>
    </row>
  </sheetData>
  <mergeCells count="21">
    <mergeCell ref="A7:A10"/>
    <mergeCell ref="C7:C10"/>
    <mergeCell ref="A17:A18"/>
    <mergeCell ref="A51:A54"/>
    <mergeCell ref="A55:A56"/>
    <mergeCell ref="A57:A58"/>
    <mergeCell ref="A59:A70"/>
    <mergeCell ref="A1:H1"/>
    <mergeCell ref="A40:A41"/>
    <mergeCell ref="A42:A46"/>
    <mergeCell ref="A47:A49"/>
    <mergeCell ref="A12:A15"/>
    <mergeCell ref="A33:A36"/>
    <mergeCell ref="A37:A38"/>
    <mergeCell ref="A2:G2"/>
    <mergeCell ref="A21:A24"/>
    <mergeCell ref="A25:A27"/>
    <mergeCell ref="A28:A32"/>
    <mergeCell ref="H51:H56"/>
    <mergeCell ref="A5:A6"/>
    <mergeCell ref="A3:H3"/>
  </mergeCells>
  <pageMargins left="0.67" right="0.2" top="0.74803149606299202" bottom="0.74803149606299202" header="0.31496062992126" footer="0.31496062992126"/>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dc:creator>
  <cp:lastModifiedBy>Tran Trung Kien</cp:lastModifiedBy>
  <cp:lastPrinted>2023-05-05T03:00:55Z</cp:lastPrinted>
  <dcterms:created xsi:type="dcterms:W3CDTF">2023-04-25T01:51:22Z</dcterms:created>
  <dcterms:modified xsi:type="dcterms:W3CDTF">2023-05-08T01:03:46Z</dcterms:modified>
</cp:coreProperties>
</file>